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lksa-my.sharepoint.com/personal/plk051130_office_plk-sa_pl/Documents/Pulpit/SPRAWY W TRAKCIE/5460-14-2026 Zakup przyrządów pomiarowych  2026/do wysłania/"/>
    </mc:Choice>
  </mc:AlternateContent>
  <xr:revisionPtr revIDLastSave="11" documentId="8_{C8AB4530-D780-41BA-A24B-C9868D934EE0}" xr6:coauthVersionLast="47" xr6:coauthVersionMax="47" xr10:uidLastSave="{94AFBC22-14EF-4530-B9FA-C79AE4EA7F39}"/>
  <bookViews>
    <workbookView xWindow="-120" yWindow="-120" windowWidth="29040" windowHeight="15720" xr2:uid="{803F7E1D-041A-4873-9422-15E7298B8CD2}"/>
  </bookViews>
  <sheets>
    <sheet name="Arkusz1" sheetId="1" r:id="rId1"/>
  </sheet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J9" i="1" s="1"/>
  <c r="G8" i="1"/>
  <c r="J8" i="1" s="1"/>
  <c r="G7" i="1"/>
  <c r="J7" i="1" s="1"/>
  <c r="J10" i="1" l="1"/>
</calcChain>
</file>

<file path=xl/sharedStrings.xml><?xml version="1.0" encoding="utf-8"?>
<sst xmlns="http://schemas.openxmlformats.org/spreadsheetml/2006/main" count="26" uniqueCount="20">
  <si>
    <t xml:space="preserve">ISE Lublin </t>
  </si>
  <si>
    <t xml:space="preserve">ISE Chełm </t>
  </si>
  <si>
    <t xml:space="preserve">ISE Dęblin </t>
  </si>
  <si>
    <t>ISE Rozwadów</t>
  </si>
  <si>
    <t>Łączne zapotrzebowanie na mierniki</t>
  </si>
  <si>
    <t>Multimetr z pomiarem rezystancji izlolacji i ciągłością  obwodu</t>
  </si>
  <si>
    <t>Lokalizacja</t>
  </si>
  <si>
    <t>Cena jednostkowa</t>
  </si>
  <si>
    <t>[zł]</t>
  </si>
  <si>
    <t>[szt.]</t>
  </si>
  <si>
    <t>Asortyment</t>
  </si>
  <si>
    <t>Kwota łaczna (netto)</t>
  </si>
  <si>
    <t>Tester akumulatorów z pomiarem rezystancji wewnętrznej oraz cęgami</t>
  </si>
  <si>
    <t>ul. Nowy Świat 31A, 20-418 Lublin</t>
  </si>
  <si>
    <t>ul. Michalinowska 4, 08-530 Dęblin</t>
  </si>
  <si>
    <t>ul. Okszowska 12B, 22-100 Chełm</t>
  </si>
  <si>
    <t xml:space="preserve"> ul. Targowa 12, 37-464 Stalowa Wola</t>
  </si>
  <si>
    <t>Łączna kwota oferty (netto)</t>
  </si>
  <si>
    <t>Kwota Vat</t>
  </si>
  <si>
    <t>Przystawka cęgowa do testera
akumulatorów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</si>
</sst>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4" fontId="5" fillId="0" borderId="1" xfId="1" applyFont="1" applyBorder="1" applyAlignment="1">
      <alignment horizontal="center" vertical="center"/>
    </xf>
    <xf numFmtId="44" fontId="5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4" fontId="5" fillId="0" borderId="4" xfId="0" applyNumberFormat="1" applyFont="1" applyBorder="1" applyAlignment="1">
      <alignment horizontal="center" vertical="center"/>
    </xf>
    <xf numFmtId="44" fontId="2" fillId="2" borderId="5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84C63-18CA-4EA5-A79E-6C7A4F8F8589}">
  <dimension ref="B2:J10"/>
  <sheetViews>
    <sheetView tabSelected="1" workbookViewId="0">
      <selection activeCell="G13" sqref="G13"/>
    </sheetView>
  </sheetViews>
  <sheetFormatPr defaultRowHeight="15" x14ac:dyDescent="0.25"/>
  <cols>
    <col min="2" max="2" width="25.140625" customWidth="1"/>
    <col min="3" max="3" width="18.28515625" customWidth="1"/>
    <col min="4" max="4" width="16.7109375" customWidth="1"/>
    <col min="5" max="5" width="17" customWidth="1"/>
    <col min="6" max="6" width="16.85546875" customWidth="1"/>
    <col min="7" max="7" width="17.28515625" customWidth="1"/>
    <col min="8" max="10" width="16.7109375" customWidth="1"/>
  </cols>
  <sheetData>
    <row r="2" spans="2:10" x14ac:dyDescent="0.25">
      <c r="B2" s="2"/>
      <c r="C2" s="1"/>
      <c r="D2" s="1"/>
      <c r="E2" s="1"/>
      <c r="F2" s="1"/>
      <c r="G2" s="1"/>
      <c r="H2" s="1"/>
      <c r="I2" s="1"/>
      <c r="J2" s="1"/>
    </row>
    <row r="3" spans="2:10" x14ac:dyDescent="0.25">
      <c r="B3" s="1"/>
      <c r="C3" s="1"/>
      <c r="D3" s="1"/>
      <c r="E3" s="1"/>
      <c r="F3" s="1"/>
      <c r="G3" s="1"/>
      <c r="H3" s="1"/>
      <c r="I3" s="1"/>
      <c r="J3" s="1"/>
    </row>
    <row r="4" spans="2:10" ht="34.5" customHeight="1" x14ac:dyDescent="0.25">
      <c r="B4" s="12" t="s">
        <v>6</v>
      </c>
      <c r="C4" s="8" t="s">
        <v>0</v>
      </c>
      <c r="D4" s="9" t="s">
        <v>1</v>
      </c>
      <c r="E4" s="9" t="s">
        <v>2</v>
      </c>
      <c r="F4" s="9" t="s">
        <v>3</v>
      </c>
      <c r="G4" s="12" t="s">
        <v>4</v>
      </c>
      <c r="H4" s="12" t="s">
        <v>7</v>
      </c>
      <c r="I4" s="12" t="s">
        <v>18</v>
      </c>
      <c r="J4" s="12" t="s">
        <v>11</v>
      </c>
    </row>
    <row r="5" spans="2:10" ht="51" customHeight="1" x14ac:dyDescent="0.25">
      <c r="B5" s="13"/>
      <c r="C5" s="8" t="s">
        <v>13</v>
      </c>
      <c r="D5" s="8" t="s">
        <v>15</v>
      </c>
      <c r="E5" s="8" t="s">
        <v>14</v>
      </c>
      <c r="F5" s="8" t="s">
        <v>16</v>
      </c>
      <c r="G5" s="13"/>
      <c r="H5" s="13"/>
      <c r="I5" s="13"/>
      <c r="J5" s="13"/>
    </row>
    <row r="6" spans="2:10" ht="24" customHeight="1" x14ac:dyDescent="0.25">
      <c r="B6" s="9" t="s">
        <v>10</v>
      </c>
      <c r="C6" s="3" t="s">
        <v>9</v>
      </c>
      <c r="D6" s="3" t="s">
        <v>9</v>
      </c>
      <c r="E6" s="3" t="s">
        <v>9</v>
      </c>
      <c r="F6" s="3" t="s">
        <v>9</v>
      </c>
      <c r="G6" s="3" t="s">
        <v>9</v>
      </c>
      <c r="H6" s="4" t="s">
        <v>8</v>
      </c>
      <c r="I6" s="4" t="s">
        <v>8</v>
      </c>
      <c r="J6" s="4" t="s">
        <v>8</v>
      </c>
    </row>
    <row r="7" spans="2:10" ht="54.95" customHeight="1" x14ac:dyDescent="0.25">
      <c r="B7" s="8" t="s">
        <v>12</v>
      </c>
      <c r="C7" s="3">
        <v>4</v>
      </c>
      <c r="D7" s="3">
        <v>1</v>
      </c>
      <c r="E7" s="3">
        <v>3</v>
      </c>
      <c r="F7" s="3">
        <v>3</v>
      </c>
      <c r="G7" s="3">
        <f>SUM(C7:F7)</f>
        <v>11</v>
      </c>
      <c r="H7" s="5"/>
      <c r="I7" s="5"/>
      <c r="J7" s="6">
        <f>G7*H7</f>
        <v>0</v>
      </c>
    </row>
    <row r="8" spans="2:10" ht="54.95" customHeight="1" x14ac:dyDescent="0.25">
      <c r="B8" s="8" t="s">
        <v>19</v>
      </c>
      <c r="C8" s="3"/>
      <c r="D8" s="3"/>
      <c r="E8" s="3"/>
      <c r="F8" s="3">
        <v>3</v>
      </c>
      <c r="G8" s="3">
        <f>SUM(C8:F8)</f>
        <v>3</v>
      </c>
      <c r="H8" s="5"/>
      <c r="I8" s="5"/>
      <c r="J8" s="6">
        <f t="shared" ref="J8:J9" si="0">G8*H8</f>
        <v>0</v>
      </c>
    </row>
    <row r="9" spans="2:10" ht="54.95" customHeight="1" thickBot="1" x14ac:dyDescent="0.3">
      <c r="B9" s="8" t="s">
        <v>5</v>
      </c>
      <c r="C9" s="3"/>
      <c r="D9" s="3">
        <v>1</v>
      </c>
      <c r="E9" s="3"/>
      <c r="F9" s="3">
        <v>1</v>
      </c>
      <c r="G9" s="3">
        <f>SUM(C9:F9)</f>
        <v>2</v>
      </c>
      <c r="H9" s="5"/>
      <c r="I9" s="5"/>
      <c r="J9" s="10">
        <f t="shared" si="0"/>
        <v>0</v>
      </c>
    </row>
    <row r="10" spans="2:10" ht="51" customHeight="1" thickBot="1" x14ac:dyDescent="0.3">
      <c r="B10" s="7"/>
      <c r="C10" s="7"/>
      <c r="D10" s="7"/>
      <c r="E10" s="7"/>
      <c r="F10" s="7"/>
      <c r="G10" s="7"/>
      <c r="H10" s="14" t="s">
        <v>17</v>
      </c>
      <c r="I10" s="15"/>
      <c r="J10" s="11">
        <f>SUM(J7:J9)</f>
        <v>0</v>
      </c>
    </row>
  </sheetData>
  <mergeCells count="6">
    <mergeCell ref="G4:G5"/>
    <mergeCell ref="H4:H5"/>
    <mergeCell ref="J4:J5"/>
    <mergeCell ref="B4:B5"/>
    <mergeCell ref="H10:I10"/>
    <mergeCell ref="I4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Pluchrat Krzysztof</dc:creator>
  <cp:lastModifiedBy>Pluchrat Krzysztof</cp:lastModifiedBy>
  <dcterms:created xsi:type="dcterms:W3CDTF">2024-07-08T11:40:04Z</dcterms:created>
  <dcterms:modified xsi:type="dcterms:W3CDTF">2026-03-06T11:28:30Z</dcterms:modified>
</cp:coreProperties>
</file>